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ManagingLogisticsFLows\7th edition\Instructors manual - 7th edition\Final IM\Chap 13 - Cases, Discussion Questions, Examples &amp; Exercises\Exercises\"/>
    </mc:Choice>
  </mc:AlternateContent>
  <bookViews>
    <workbookView xWindow="120" yWindow="120" windowWidth="15180" windowHeight="8840"/>
  </bookViews>
  <sheets>
    <sheet name="13.2" sheetId="1" r:id="rId1"/>
    <sheet name="FORMULAS" sheetId="2" r:id="rId2"/>
  </sheets>
  <definedNames>
    <definedName name="_xlnm.Print_Area" localSheetId="0">'13.2'!$1:$1048576</definedName>
    <definedName name="_xlnm.Print_Area" localSheetId="1">FORMULAS!$1:$1048576</definedName>
  </definedNames>
  <calcPr calcId="162913"/>
</workbook>
</file>

<file path=xl/calcChain.xml><?xml version="1.0" encoding="utf-8"?>
<calcChain xmlns="http://schemas.openxmlformats.org/spreadsheetml/2006/main">
  <c r="E26" i="2" l="1"/>
  <c r="E25" i="2"/>
  <c r="E27" i="2" s="1"/>
  <c r="C26" i="2"/>
  <c r="C25" i="2"/>
  <c r="C27" i="2"/>
  <c r="C30" i="2" s="1"/>
  <c r="C31" i="2" s="1"/>
  <c r="C35" i="2" s="1"/>
  <c r="E26" i="1"/>
  <c r="E25" i="1"/>
  <c r="E27" i="1"/>
  <c r="C26" i="1"/>
  <c r="C30" i="1" s="1"/>
  <c r="C31" i="1" s="1"/>
  <c r="C36" i="1" s="1"/>
  <c r="C25" i="1"/>
  <c r="C27" i="1"/>
  <c r="C33" i="1" l="1"/>
  <c r="E30" i="2"/>
  <c r="E31" i="2" s="1"/>
  <c r="E30" i="1"/>
  <c r="E31" i="1" s="1"/>
  <c r="E33" i="1" s="1"/>
  <c r="G33" i="1" s="1"/>
  <c r="G30" i="1"/>
  <c r="G30" i="2"/>
  <c r="C36" i="2"/>
  <c r="C33" i="2"/>
  <c r="C35" i="1"/>
  <c r="G31" i="2" l="1"/>
  <c r="E35" i="2"/>
  <c r="G35" i="2" s="1"/>
  <c r="E33" i="2"/>
  <c r="G33" i="2" s="1"/>
  <c r="E36" i="2"/>
  <c r="G36" i="2" s="1"/>
  <c r="E35" i="1"/>
  <c r="G35" i="1" s="1"/>
  <c r="G31" i="1"/>
  <c r="E36" i="1"/>
  <c r="G36" i="1" s="1"/>
</calcChain>
</file>

<file path=xl/sharedStrings.xml><?xml version="1.0" encoding="utf-8"?>
<sst xmlns="http://schemas.openxmlformats.org/spreadsheetml/2006/main" count="40" uniqueCount="20">
  <si>
    <t>Inputs</t>
  </si>
  <si>
    <t>Standard deviation</t>
  </si>
  <si>
    <t>Unit costs</t>
  </si>
  <si>
    <t>Sales price</t>
  </si>
  <si>
    <t>Disposal value</t>
  </si>
  <si>
    <t>Inventory holding costs</t>
  </si>
  <si>
    <t>Salvage value</t>
  </si>
  <si>
    <t>Cost of overstocking</t>
  </si>
  <si>
    <t>Cost of understocking</t>
  </si>
  <si>
    <t>Optimal cycle service level</t>
  </si>
  <si>
    <t>Optimal order size</t>
  </si>
  <si>
    <t>Expected profits</t>
  </si>
  <si>
    <t>Expected overstock</t>
  </si>
  <si>
    <t>Expected understock</t>
  </si>
  <si>
    <t>Outputs</t>
  </si>
  <si>
    <t>Problem 1</t>
  </si>
  <si>
    <t>Improved Forecasting</t>
  </si>
  <si>
    <t>Improvements</t>
  </si>
  <si>
    <t>Exercise 13-2: Green Thumb</t>
  </si>
  <si>
    <t>Anticipated demand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</si>
</sst>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000"/>
    <numFmt numFmtId="166" formatCode="&quot;$&quot;#,##0"/>
  </numFmts>
  <fonts count="10" x14ac:knownFonts="1">
    <font>
      <sz val="11"/>
      <name val="Times New Roman"/>
      <family val="1"/>
    </font>
    <font>
      <sz val="11"/>
      <name val="Arial"/>
      <family val="2"/>
    </font>
    <font>
      <b/>
      <i/>
      <u/>
      <sz val="11"/>
      <name val="Arial"/>
      <family val="2"/>
    </font>
    <font>
      <b/>
      <sz val="11"/>
      <name val="Arial"/>
      <family val="2"/>
    </font>
    <font>
      <b/>
      <u/>
      <sz val="12"/>
      <name val="Arial"/>
      <family val="2"/>
    </font>
    <font>
      <sz val="8"/>
      <name val="Times New Roman"/>
      <family val="1"/>
    </font>
    <font>
      <b/>
      <u/>
      <sz val="16"/>
      <name val="Arial"/>
      <family val="2"/>
    </font>
    <font>
      <sz val="16"/>
      <name val="Arial"/>
      <family val="2"/>
    </font>
    <font>
      <b/>
      <i/>
      <u/>
      <sz val="16"/>
      <name val="Arial"/>
      <family val="2"/>
    </font>
    <font>
      <b/>
      <sz val="16"/>
      <name val="Arial"/>
      <family val="2"/>
    </font>
  </fonts>
  <fills count="4">
    <fill>
      <patternFill patternType="none"/>
    </fill>
    <fill>
      <patternFill patternType="gray125"/>
    </fill>
    <fill>
      <patternFill patternType="solid">
        <fgColor indexed="44"/>
        <bgColor indexed="64"/>
      </patternFill>
    </fill>
    <fill>
      <patternFill patternType="solid">
        <fgColor indexed="22"/>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164" fontId="0" fillId="0" borderId="0"/>
  </cellStyleXfs>
  <cellXfs count="87">
    <xf numFmtId="164" fontId="0" fillId="0" borderId="0" xfId="0"/>
    <xf numFmtId="164" fontId="1" fillId="0" borderId="0" xfId="0" applyFont="1"/>
    <xf numFmtId="164" fontId="1" fillId="0" borderId="0" xfId="0" applyFont="1" applyFill="1" applyBorder="1"/>
    <xf numFmtId="164" fontId="1" fillId="0" borderId="0" xfId="0" applyFont="1" applyFill="1"/>
    <xf numFmtId="164" fontId="3" fillId="0" borderId="0" xfId="0" applyFont="1" applyFill="1" applyBorder="1"/>
    <xf numFmtId="164" fontId="1" fillId="0" borderId="1" xfId="0" applyFont="1" applyFill="1" applyBorder="1"/>
    <xf numFmtId="164" fontId="1" fillId="0" borderId="2" xfId="0" applyFont="1" applyFill="1" applyBorder="1"/>
    <xf numFmtId="164" fontId="1" fillId="0" borderId="3" xfId="0" applyFont="1" applyFill="1" applyBorder="1"/>
    <xf numFmtId="164" fontId="4" fillId="0" borderId="0" xfId="0" applyFont="1"/>
    <xf numFmtId="164" fontId="1" fillId="0" borderId="0" xfId="0" applyFont="1" applyBorder="1"/>
    <xf numFmtId="165" fontId="2" fillId="0" borderId="0" xfId="0" applyNumberFormat="1" applyFont="1" applyAlignment="1">
      <alignment horizontal="center"/>
    </xf>
    <xf numFmtId="165" fontId="1" fillId="0" borderId="0" xfId="0" applyNumberFormat="1" applyFont="1" applyAlignment="1">
      <alignment horizontal="center"/>
    </xf>
    <xf numFmtId="165" fontId="1" fillId="0" borderId="0" xfId="0" applyNumberFormat="1" applyFont="1" applyFill="1" applyAlignment="1">
      <alignment horizontal="center"/>
    </xf>
    <xf numFmtId="164" fontId="3" fillId="0" borderId="0" xfId="0" applyFont="1"/>
    <xf numFmtId="164" fontId="1" fillId="2" borderId="4" xfId="0" applyFont="1" applyFill="1" applyBorder="1" applyAlignment="1">
      <alignment horizontal="center"/>
    </xf>
    <xf numFmtId="166" fontId="1" fillId="2" borderId="4" xfId="0" applyNumberFormat="1" applyFont="1" applyFill="1" applyBorder="1" applyAlignment="1">
      <alignment horizontal="center"/>
    </xf>
    <xf numFmtId="166" fontId="1" fillId="2" borderId="5" xfId="0" applyNumberFormat="1" applyFont="1" applyFill="1" applyBorder="1" applyAlignment="1">
      <alignment horizontal="center"/>
    </xf>
    <xf numFmtId="164" fontId="1" fillId="0" borderId="1" xfId="0" applyFont="1" applyBorder="1"/>
    <xf numFmtId="164" fontId="1" fillId="0" borderId="2" xfId="0" applyFont="1" applyBorder="1"/>
    <xf numFmtId="164" fontId="1" fillId="0" borderId="3" xfId="0" applyFont="1" applyBorder="1"/>
    <xf numFmtId="166" fontId="1" fillId="0" borderId="4" xfId="0" applyNumberFormat="1" applyFont="1" applyBorder="1" applyAlignment="1">
      <alignment horizontal="center"/>
    </xf>
    <xf numFmtId="164" fontId="1" fillId="0" borderId="6" xfId="0" applyFont="1" applyBorder="1"/>
    <xf numFmtId="164" fontId="1" fillId="0" borderId="7" xfId="0" applyFont="1" applyBorder="1"/>
    <xf numFmtId="165" fontId="1" fillId="3" borderId="8" xfId="0" applyNumberFormat="1" applyFont="1" applyFill="1" applyBorder="1" applyAlignment="1">
      <alignment horizontal="center"/>
    </xf>
    <xf numFmtId="2" fontId="1" fillId="3" borderId="4" xfId="0" applyNumberFormat="1" applyFont="1" applyFill="1" applyBorder="1" applyAlignment="1">
      <alignment horizontal="center"/>
    </xf>
    <xf numFmtId="166" fontId="1" fillId="3" borderId="4" xfId="0" applyNumberFormat="1" applyFont="1" applyFill="1" applyBorder="1" applyAlignment="1">
      <alignment horizontal="center"/>
    </xf>
    <xf numFmtId="2" fontId="1" fillId="3" borderId="5" xfId="0" applyNumberFormat="1" applyFont="1" applyFill="1" applyBorder="1" applyAlignment="1">
      <alignment horizontal="center"/>
    </xf>
    <xf numFmtId="164" fontId="1" fillId="2" borderId="8" xfId="0" applyFont="1" applyFill="1" applyBorder="1" applyAlignment="1">
      <alignment horizontal="center"/>
    </xf>
    <xf numFmtId="166" fontId="1" fillId="0" borderId="5" xfId="0" applyNumberFormat="1" applyFont="1" applyBorder="1" applyAlignment="1">
      <alignment horizontal="center"/>
    </xf>
    <xf numFmtId="166" fontId="1" fillId="0" borderId="8" xfId="0" applyNumberFormat="1" applyFont="1" applyBorder="1" applyAlignment="1">
      <alignment horizontal="center"/>
    </xf>
    <xf numFmtId="164" fontId="1" fillId="0" borderId="4" xfId="0" applyFont="1" applyBorder="1"/>
    <xf numFmtId="164" fontId="3" fillId="0" borderId="0" xfId="0" applyFont="1" applyAlignment="1">
      <alignment horizontal="center"/>
    </xf>
    <xf numFmtId="164" fontId="1" fillId="2" borderId="9" xfId="0" applyFont="1" applyFill="1" applyBorder="1" applyAlignment="1">
      <alignment horizontal="center"/>
    </xf>
    <xf numFmtId="164" fontId="1" fillId="2" borderId="10" xfId="0" applyFont="1" applyFill="1" applyBorder="1" applyAlignment="1">
      <alignment horizontal="center"/>
    </xf>
    <xf numFmtId="166" fontId="1" fillId="2" borderId="10" xfId="0" applyNumberFormat="1" applyFont="1" applyFill="1" applyBorder="1" applyAlignment="1">
      <alignment horizontal="center"/>
    </xf>
    <xf numFmtId="166" fontId="1" fillId="2" borderId="11" xfId="0" applyNumberFormat="1" applyFont="1" applyFill="1" applyBorder="1" applyAlignment="1">
      <alignment horizontal="center"/>
    </xf>
    <xf numFmtId="166" fontId="1" fillId="0" borderId="9" xfId="0" applyNumberFormat="1" applyFont="1" applyBorder="1" applyAlignment="1">
      <alignment horizontal="center"/>
    </xf>
    <xf numFmtId="166" fontId="1" fillId="0" borderId="10" xfId="0" applyNumberFormat="1" applyFont="1" applyBorder="1" applyAlignment="1">
      <alignment horizontal="center"/>
    </xf>
    <xf numFmtId="166" fontId="1" fillId="0" borderId="11" xfId="0" applyNumberFormat="1" applyFont="1" applyBorder="1" applyAlignment="1">
      <alignment horizontal="center"/>
    </xf>
    <xf numFmtId="165" fontId="1" fillId="3" borderId="9" xfId="0" applyNumberFormat="1" applyFont="1" applyFill="1" applyBorder="1" applyAlignment="1">
      <alignment horizontal="center"/>
    </xf>
    <xf numFmtId="2" fontId="1" fillId="3" borderId="10" xfId="0" applyNumberFormat="1" applyFont="1" applyFill="1" applyBorder="1" applyAlignment="1">
      <alignment horizontal="center"/>
    </xf>
    <xf numFmtId="164" fontId="1" fillId="0" borderId="10" xfId="0" applyFont="1" applyBorder="1"/>
    <xf numFmtId="166" fontId="1" fillId="3" borderId="10" xfId="0" applyNumberFormat="1" applyFont="1" applyFill="1" applyBorder="1" applyAlignment="1">
      <alignment horizontal="center"/>
    </xf>
    <xf numFmtId="2" fontId="1" fillId="3" borderId="11" xfId="0" applyNumberFormat="1" applyFont="1" applyFill="1" applyBorder="1" applyAlignment="1">
      <alignment horizontal="center"/>
    </xf>
    <xf numFmtId="164" fontId="6" fillId="0" borderId="0" xfId="0" applyFont="1"/>
    <xf numFmtId="164" fontId="7" fillId="0" borderId="0" xfId="0" applyFont="1"/>
    <xf numFmtId="165" fontId="8" fillId="0" borderId="0" xfId="0" applyNumberFormat="1" applyFont="1" applyAlignment="1">
      <alignment horizontal="center"/>
    </xf>
    <xf numFmtId="165" fontId="7" fillId="0" borderId="0" xfId="0" applyNumberFormat="1" applyFont="1" applyAlignment="1">
      <alignment horizontal="center"/>
    </xf>
    <xf numFmtId="164" fontId="7" fillId="0" borderId="0" xfId="0" applyFont="1" applyFill="1" applyBorder="1"/>
    <xf numFmtId="164" fontId="7" fillId="0" borderId="0" xfId="0" applyFont="1" applyFill="1"/>
    <xf numFmtId="165" fontId="7" fillId="0" borderId="0" xfId="0" applyNumberFormat="1" applyFont="1" applyFill="1" applyAlignment="1">
      <alignment horizontal="center"/>
    </xf>
    <xf numFmtId="164" fontId="9" fillId="0" borderId="0" xfId="0" applyFont="1" applyFill="1" applyBorder="1"/>
    <xf numFmtId="164" fontId="9" fillId="0" borderId="0" xfId="0" applyFont="1" applyAlignment="1">
      <alignment horizontal="center"/>
    </xf>
    <xf numFmtId="164" fontId="7" fillId="0" borderId="1" xfId="0" applyFont="1" applyFill="1" applyBorder="1"/>
    <xf numFmtId="164" fontId="7" fillId="0" borderId="2" xfId="0" applyFont="1" applyFill="1" applyBorder="1"/>
    <xf numFmtId="164" fontId="7" fillId="2" borderId="8" xfId="0" applyFont="1" applyFill="1" applyBorder="1" applyAlignment="1">
      <alignment horizontal="center"/>
    </xf>
    <xf numFmtId="164" fontId="7" fillId="2" borderId="9" xfId="0" applyFont="1" applyFill="1" applyBorder="1" applyAlignment="1">
      <alignment horizontal="center"/>
    </xf>
    <xf numFmtId="164" fontId="7" fillId="0" borderId="3" xfId="0" applyFont="1" applyFill="1" applyBorder="1"/>
    <xf numFmtId="164" fontId="7" fillId="2" borderId="4" xfId="0" applyFont="1" applyFill="1" applyBorder="1" applyAlignment="1">
      <alignment horizontal="center"/>
    </xf>
    <xf numFmtId="164" fontId="7" fillId="2" borderId="10" xfId="0" applyFont="1" applyFill="1" applyBorder="1" applyAlignment="1">
      <alignment horizontal="center"/>
    </xf>
    <xf numFmtId="166" fontId="7" fillId="2" borderId="4" xfId="0" applyNumberFormat="1" applyFont="1" applyFill="1" applyBorder="1" applyAlignment="1">
      <alignment horizontal="center"/>
    </xf>
    <xf numFmtId="166" fontId="7" fillId="2" borderId="10" xfId="0" applyNumberFormat="1" applyFont="1" applyFill="1" applyBorder="1" applyAlignment="1">
      <alignment horizontal="center"/>
    </xf>
    <xf numFmtId="164" fontId="7" fillId="0" borderId="6" xfId="0" applyFont="1" applyBorder="1"/>
    <xf numFmtId="164" fontId="7" fillId="0" borderId="7" xfId="0" applyFont="1" applyBorder="1"/>
    <xf numFmtId="166" fontId="7" fillId="2" borderId="5" xfId="0" applyNumberFormat="1" applyFont="1" applyFill="1" applyBorder="1" applyAlignment="1">
      <alignment horizontal="center"/>
    </xf>
    <xf numFmtId="166" fontId="7" fillId="2" borderId="11" xfId="0" applyNumberFormat="1" applyFont="1" applyFill="1" applyBorder="1" applyAlignment="1">
      <alignment horizontal="center"/>
    </xf>
    <xf numFmtId="166" fontId="7" fillId="0" borderId="8" xfId="0" applyNumberFormat="1" applyFont="1" applyBorder="1" applyAlignment="1">
      <alignment horizontal="center"/>
    </xf>
    <xf numFmtId="166" fontId="7" fillId="0" borderId="9" xfId="0" applyNumberFormat="1" applyFont="1" applyBorder="1" applyAlignment="1">
      <alignment horizontal="center"/>
    </xf>
    <xf numFmtId="166" fontId="7" fillId="0" borderId="4" xfId="0" applyNumberFormat="1" applyFont="1" applyBorder="1" applyAlignment="1">
      <alignment horizontal="center"/>
    </xf>
    <xf numFmtId="166" fontId="7" fillId="0" borderId="10" xfId="0" applyNumberFormat="1" applyFont="1" applyBorder="1" applyAlignment="1">
      <alignment horizontal="center"/>
    </xf>
    <xf numFmtId="166" fontId="7" fillId="0" borderId="5" xfId="0" applyNumberFormat="1" applyFont="1" applyBorder="1" applyAlignment="1">
      <alignment horizontal="center"/>
    </xf>
    <xf numFmtId="166" fontId="7" fillId="0" borderId="11" xfId="0" applyNumberFormat="1" applyFont="1" applyBorder="1" applyAlignment="1">
      <alignment horizontal="center"/>
    </xf>
    <xf numFmtId="164" fontId="9" fillId="0" borderId="0" xfId="0" applyFont="1"/>
    <xf numFmtId="164" fontId="7" fillId="0" borderId="1" xfId="0" applyFont="1" applyBorder="1"/>
    <xf numFmtId="164" fontId="7" fillId="0" borderId="2" xfId="0" applyFont="1" applyBorder="1"/>
    <xf numFmtId="165" fontId="7" fillId="3" borderId="8" xfId="0" applyNumberFormat="1" applyFont="1" applyFill="1" applyBorder="1" applyAlignment="1">
      <alignment horizontal="center"/>
    </xf>
    <xf numFmtId="165" fontId="7" fillId="3" borderId="9" xfId="0" applyNumberFormat="1" applyFont="1" applyFill="1" applyBorder="1" applyAlignment="1">
      <alignment horizontal="center"/>
    </xf>
    <xf numFmtId="164" fontId="7" fillId="0" borderId="3" xfId="0" applyFont="1" applyBorder="1"/>
    <xf numFmtId="164" fontId="7" fillId="0" borderId="0" xfId="0" applyFont="1" applyBorder="1"/>
    <xf numFmtId="2" fontId="7" fillId="3" borderId="4" xfId="0" applyNumberFormat="1" applyFont="1" applyFill="1" applyBorder="1" applyAlignment="1">
      <alignment horizontal="center"/>
    </xf>
    <xf numFmtId="2" fontId="7" fillId="3" borderId="10" xfId="0" applyNumberFormat="1" applyFont="1" applyFill="1" applyBorder="1" applyAlignment="1">
      <alignment horizontal="center"/>
    </xf>
    <xf numFmtId="164" fontId="7" fillId="0" borderId="4" xfId="0" applyFont="1" applyBorder="1"/>
    <xf numFmtId="164" fontId="7" fillId="0" borderId="10" xfId="0" applyFont="1" applyBorder="1"/>
    <xf numFmtId="166" fontId="7" fillId="3" borderId="4" xfId="0" applyNumberFormat="1" applyFont="1" applyFill="1" applyBorder="1" applyAlignment="1">
      <alignment horizontal="center"/>
    </xf>
    <xf numFmtId="166" fontId="7" fillId="3" borderId="10" xfId="0" applyNumberFormat="1" applyFont="1" applyFill="1" applyBorder="1" applyAlignment="1">
      <alignment horizontal="center"/>
    </xf>
    <xf numFmtId="2" fontId="7" fillId="3" borderId="5" xfId="0" applyNumberFormat="1" applyFont="1" applyFill="1" applyBorder="1" applyAlignment="1">
      <alignment horizontal="center"/>
    </xf>
    <xf numFmtId="2" fontId="7" fillId="3" borderId="11" xfId="0" applyNumberFormat="1"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381000</xdr:colOff>
      <xdr:row>1</xdr:row>
      <xdr:rowOff>190501</xdr:rowOff>
    </xdr:from>
    <xdr:to>
      <xdr:col>6</xdr:col>
      <xdr:colOff>1079500</xdr:colOff>
      <xdr:row>8</xdr:row>
      <xdr:rowOff>203201</xdr:rowOff>
    </xdr:to>
    <xdr:sp macro="" textlink="">
      <xdr:nvSpPr>
        <xdr:cNvPr id="3" name="Text Box 1"/>
        <xdr:cNvSpPr txBox="1">
          <a:spLocks noChangeArrowheads="1"/>
        </xdr:cNvSpPr>
      </xdr:nvSpPr>
      <xdr:spPr bwMode="auto">
        <a:xfrm>
          <a:off x="381000" y="444501"/>
          <a:ext cx="6781800" cy="17907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200" b="0" i="0" u="none" strike="noStrike" baseline="0">
              <a:solidFill>
                <a:srgbClr val="000000"/>
              </a:solidFill>
              <a:latin typeface="Arial"/>
              <a:cs typeface="Arial"/>
            </a:rPr>
            <a:t>The general manager at Green Thumb decides to conduct extensive market research for its new product. At the end of the market research, the manager estimates demand to be normally distributed, with a mean of  </a:t>
          </a:r>
          <a:r>
            <a:rPr lang="el-GR" sz="1200" b="0" i="1" u="none" strike="noStrike" baseline="0">
              <a:solidFill>
                <a:srgbClr val="000000"/>
              </a:solidFill>
              <a:latin typeface="Arial"/>
              <a:cs typeface="Arial"/>
            </a:rPr>
            <a:t>μ</a:t>
          </a:r>
          <a:r>
            <a:rPr lang="en-US" sz="1200" b="0" i="0" u="none" strike="noStrike" baseline="0">
              <a:solidFill>
                <a:srgbClr val="000000"/>
              </a:solidFill>
              <a:latin typeface="Arial"/>
              <a:cs typeface="Arial"/>
            </a:rPr>
            <a:t> = 100 and a standard deviation of </a:t>
          </a:r>
          <a:r>
            <a:rPr lang="el-GR" sz="1000" b="0" i="1" baseline="0">
              <a:effectLst/>
              <a:latin typeface="+mn-lt"/>
              <a:ea typeface="+mn-ea"/>
              <a:cs typeface="+mn-cs"/>
            </a:rPr>
            <a:t>σ</a:t>
          </a:r>
          <a:r>
            <a:rPr lang="en-US" sz="1200" b="0" i="0" u="none" strike="noStrike" baseline="0">
              <a:solidFill>
                <a:srgbClr val="000000"/>
              </a:solidFill>
              <a:latin typeface="Arial"/>
              <a:cs typeface="Arial"/>
            </a:rPr>
            <a:t> = 15. How should Green Thumb alter its production plans in Exercise 1 as a result of the market research? How much increase in profit is it likely to observe? How does the improved forecast affect the demand lost by Green</a:t>
          </a:r>
        </a:p>
        <a:p>
          <a:pPr algn="l" rtl="0">
            <a:defRPr sz="1000"/>
          </a:pPr>
          <a:r>
            <a:rPr lang="en-US" sz="1200" b="0" i="0" u="none" strike="noStrike" baseline="0">
              <a:solidFill>
                <a:srgbClr val="000000"/>
              </a:solidFill>
              <a:latin typeface="Arial"/>
              <a:cs typeface="Arial"/>
            </a:rPr>
            <a:t>Thumb because of understocking? Use cost and price information from Exercise 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6</xdr:col>
      <xdr:colOff>1171575</xdr:colOff>
      <xdr:row>14</xdr:row>
      <xdr:rowOff>66675</xdr:rowOff>
    </xdr:to>
    <xdr:sp macro="" textlink="">
      <xdr:nvSpPr>
        <xdr:cNvPr id="4097" name="Text Box 1"/>
        <xdr:cNvSpPr txBox="1">
          <a:spLocks noChangeArrowheads="1"/>
        </xdr:cNvSpPr>
      </xdr:nvSpPr>
      <xdr:spPr bwMode="auto">
        <a:xfrm>
          <a:off x="0" y="381000"/>
          <a:ext cx="12649200" cy="22383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100" b="0" i="0" u="none" strike="noStrike" baseline="0">
              <a:solidFill>
                <a:srgbClr val="000000"/>
              </a:solidFill>
              <a:latin typeface="Arial"/>
              <a:cs typeface="Arial"/>
            </a:rPr>
            <a:t>The general manager at Green Thumb decides to conduct extensive market research for its new product. At the end of the market research, the manager estimates demand to be normally distributed, with a mean of  </a:t>
          </a:r>
          <a:r>
            <a:rPr lang="el-GR" sz="1100" b="0" i="1" u="none" strike="noStrike" baseline="0">
              <a:solidFill>
                <a:srgbClr val="000000"/>
              </a:solidFill>
              <a:latin typeface="Arial"/>
              <a:cs typeface="Arial"/>
            </a:rPr>
            <a:t>μ</a:t>
          </a:r>
          <a:r>
            <a:rPr lang="el-GR" sz="1100" b="0" i="0" u="none" strike="noStrike" baseline="0">
              <a:solidFill>
                <a:srgbClr val="000000"/>
              </a:solidFill>
              <a:latin typeface="Arial"/>
              <a:cs typeface="Arial"/>
            </a:rPr>
            <a:t> = 100 </a:t>
          </a:r>
          <a:r>
            <a:rPr lang="en-US" sz="1100" b="0" i="0" u="none" strike="noStrike" baseline="0">
              <a:solidFill>
                <a:srgbClr val="000000"/>
              </a:solidFill>
              <a:latin typeface="Arial"/>
              <a:cs typeface="Arial"/>
            </a:rPr>
            <a:t>and a standard deviation of </a:t>
          </a:r>
          <a:r>
            <a:rPr lang="el-GR" sz="1100" b="0" i="1" u="none" strike="noStrike" baseline="0">
              <a:solidFill>
                <a:srgbClr val="000000"/>
              </a:solidFill>
              <a:latin typeface="Arial"/>
              <a:cs typeface="Arial"/>
            </a:rPr>
            <a:t>σ</a:t>
          </a:r>
          <a:r>
            <a:rPr lang="el-GR" sz="1100" b="0" i="0" u="none" strike="noStrike" baseline="0">
              <a:solidFill>
                <a:srgbClr val="000000"/>
              </a:solidFill>
              <a:latin typeface="Arial"/>
              <a:cs typeface="Arial"/>
            </a:rPr>
            <a:t> = 15. </a:t>
          </a:r>
          <a:r>
            <a:rPr lang="en-US" sz="1100" b="0" i="0" u="none" strike="noStrike" baseline="0">
              <a:solidFill>
                <a:srgbClr val="000000"/>
              </a:solidFill>
              <a:latin typeface="Arial"/>
              <a:cs typeface="Arial"/>
            </a:rPr>
            <a:t>How should Green Thumb alter its production plans in Exercise 1 as a result of the market research? How much increase in profit is it likely to observe? How does the improved forecast affect the demand lost by Green Thumb because of understocking? Use cost and price information from Exercise 1.</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36"/>
  <sheetViews>
    <sheetView tabSelected="1" zoomScale="75" workbookViewId="0">
      <selection activeCell="A36" sqref="A36"/>
    </sheetView>
  </sheetViews>
  <sheetFormatPr defaultColWidth="9.1796875" defaultRowHeight="20" x14ac:dyDescent="0.4"/>
  <cols>
    <col min="1" max="1" width="36.54296875" style="45" customWidth="1"/>
    <col min="2" max="2" width="3.453125" style="45" customWidth="1"/>
    <col min="3" max="3" width="18.1796875" style="47" customWidth="1"/>
    <col min="4" max="4" width="3.453125" style="45" customWidth="1"/>
    <col min="5" max="5" width="26.26953125" style="45" customWidth="1"/>
    <col min="6" max="6" width="3.453125" style="45" customWidth="1"/>
    <col min="7" max="7" width="18.1796875" style="45" customWidth="1"/>
    <col min="8" max="16384" width="9.1796875" style="45"/>
  </cols>
  <sheetData>
    <row r="1" spans="1:9" x14ac:dyDescent="0.4">
      <c r="A1" s="44" t="s">
        <v>18</v>
      </c>
      <c r="C1" s="46"/>
    </row>
    <row r="2" spans="1:9" x14ac:dyDescent="0.4">
      <c r="F2" s="48"/>
    </row>
    <row r="3" spans="1:9" x14ac:dyDescent="0.4">
      <c r="F3" s="48"/>
      <c r="I3" s="49"/>
    </row>
    <row r="4" spans="1:9" x14ac:dyDescent="0.4">
      <c r="F4" s="48"/>
    </row>
    <row r="5" spans="1:9" x14ac:dyDescent="0.4">
      <c r="F5" s="48"/>
    </row>
    <row r="6" spans="1:9" x14ac:dyDescent="0.4">
      <c r="F6" s="48"/>
    </row>
    <row r="7" spans="1:9" x14ac:dyDescent="0.4">
      <c r="F7" s="48"/>
    </row>
    <row r="8" spans="1:9" x14ac:dyDescent="0.4">
      <c r="F8" s="48"/>
    </row>
    <row r="9" spans="1:9" x14ac:dyDescent="0.4">
      <c r="F9" s="49"/>
      <c r="G9" s="49"/>
      <c r="H9" s="49"/>
    </row>
    <row r="10" spans="1:9" x14ac:dyDescent="0.4">
      <c r="F10" s="49"/>
      <c r="G10" s="49"/>
      <c r="H10" s="49"/>
    </row>
    <row r="11" spans="1:9" x14ac:dyDescent="0.4">
      <c r="A11" s="49"/>
      <c r="B11" s="49"/>
      <c r="C11" s="50"/>
      <c r="D11" s="49"/>
      <c r="F11" s="49"/>
      <c r="G11" s="49"/>
      <c r="H11" s="49"/>
    </row>
    <row r="12" spans="1:9" x14ac:dyDescent="0.4">
      <c r="D12" s="49"/>
      <c r="G12" s="49"/>
      <c r="H12" s="49"/>
    </row>
    <row r="13" spans="1:9" x14ac:dyDescent="0.4">
      <c r="F13" s="49"/>
      <c r="G13" s="49"/>
      <c r="H13" s="49"/>
    </row>
    <row r="14" spans="1:9" x14ac:dyDescent="0.4">
      <c r="F14" s="49"/>
      <c r="G14" s="49"/>
      <c r="H14" s="49"/>
    </row>
    <row r="15" spans="1:9" x14ac:dyDescent="0.4">
      <c r="F15" s="49"/>
      <c r="G15" s="49"/>
      <c r="H15" s="49"/>
    </row>
    <row r="16" spans="1:9" ht="20.5" thickBot="1" x14ac:dyDescent="0.45">
      <c r="A16" s="51" t="s">
        <v>0</v>
      </c>
      <c r="B16" s="49"/>
      <c r="C16" s="52" t="s">
        <v>15</v>
      </c>
      <c r="E16" s="52" t="s">
        <v>16</v>
      </c>
      <c r="F16" s="49"/>
      <c r="G16" s="49"/>
      <c r="H16" s="49"/>
    </row>
    <row r="17" spans="1:8" x14ac:dyDescent="0.4">
      <c r="A17" s="53" t="s">
        <v>19</v>
      </c>
      <c r="B17" s="54"/>
      <c r="C17" s="55">
        <v>100</v>
      </c>
      <c r="E17" s="56">
        <v>100</v>
      </c>
      <c r="F17" s="49"/>
      <c r="G17" s="49"/>
      <c r="H17" s="49"/>
    </row>
    <row r="18" spans="1:8" x14ac:dyDescent="0.4">
      <c r="A18" s="57" t="s">
        <v>1</v>
      </c>
      <c r="B18" s="48"/>
      <c r="C18" s="58">
        <v>40</v>
      </c>
      <c r="E18" s="59">
        <v>15</v>
      </c>
    </row>
    <row r="19" spans="1:8" x14ac:dyDescent="0.4">
      <c r="A19" s="57" t="s">
        <v>2</v>
      </c>
      <c r="B19" s="48"/>
      <c r="C19" s="60">
        <v>150</v>
      </c>
      <c r="E19" s="61">
        <v>150</v>
      </c>
    </row>
    <row r="20" spans="1:8" x14ac:dyDescent="0.4">
      <c r="A20" s="57" t="s">
        <v>3</v>
      </c>
      <c r="B20" s="48"/>
      <c r="C20" s="60">
        <v>200</v>
      </c>
      <c r="E20" s="61">
        <v>200</v>
      </c>
    </row>
    <row r="21" spans="1:8" x14ac:dyDescent="0.4">
      <c r="A21" s="57" t="s">
        <v>4</v>
      </c>
      <c r="B21" s="48"/>
      <c r="C21" s="60">
        <v>50</v>
      </c>
      <c r="E21" s="61">
        <v>50</v>
      </c>
    </row>
    <row r="22" spans="1:8" ht="20.5" thickBot="1" x14ac:dyDescent="0.45">
      <c r="A22" s="62" t="s">
        <v>5</v>
      </c>
      <c r="B22" s="63"/>
      <c r="C22" s="64">
        <v>20</v>
      </c>
      <c r="E22" s="65">
        <v>20</v>
      </c>
    </row>
    <row r="23" spans="1:8" x14ac:dyDescent="0.4">
      <c r="E23" s="47"/>
    </row>
    <row r="24" spans="1:8" ht="20.5" thickBot="1" x14ac:dyDescent="0.45">
      <c r="A24" s="51"/>
      <c r="E24" s="47"/>
    </row>
    <row r="25" spans="1:8" x14ac:dyDescent="0.4">
      <c r="A25" s="53" t="s">
        <v>6</v>
      </c>
      <c r="B25" s="54"/>
      <c r="C25" s="66">
        <f>C21-C22</f>
        <v>30</v>
      </c>
      <c r="E25" s="67">
        <f>E21-E22</f>
        <v>30</v>
      </c>
    </row>
    <row r="26" spans="1:8" x14ac:dyDescent="0.4">
      <c r="A26" s="57" t="s">
        <v>8</v>
      </c>
      <c r="B26" s="48"/>
      <c r="C26" s="68">
        <f>C20-C19</f>
        <v>50</v>
      </c>
      <c r="E26" s="69">
        <f>E20-E19</f>
        <v>50</v>
      </c>
    </row>
    <row r="27" spans="1:8" ht="20.5" thickBot="1" x14ac:dyDescent="0.45">
      <c r="A27" s="62" t="s">
        <v>7</v>
      </c>
      <c r="B27" s="63"/>
      <c r="C27" s="70">
        <f>C19-C25</f>
        <v>120</v>
      </c>
      <c r="E27" s="71">
        <f>E19-E25</f>
        <v>120</v>
      </c>
    </row>
    <row r="28" spans="1:8" x14ac:dyDescent="0.4">
      <c r="E28" s="47"/>
    </row>
    <row r="29" spans="1:8" ht="20.5" thickBot="1" x14ac:dyDescent="0.45">
      <c r="A29" s="72" t="s">
        <v>14</v>
      </c>
      <c r="E29" s="47"/>
      <c r="G29" s="52" t="s">
        <v>17</v>
      </c>
    </row>
    <row r="30" spans="1:8" x14ac:dyDescent="0.4">
      <c r="A30" s="73" t="s">
        <v>9</v>
      </c>
      <c r="B30" s="74"/>
      <c r="C30" s="75">
        <f>C26/(C26+C27)</f>
        <v>0.29411764705882354</v>
      </c>
      <c r="E30" s="76">
        <f>E26/(E26+E27)</f>
        <v>0.29411764705882354</v>
      </c>
      <c r="G30" s="76">
        <f>E30-C30</f>
        <v>0</v>
      </c>
    </row>
    <row r="31" spans="1:8" x14ac:dyDescent="0.4">
      <c r="A31" s="77" t="s">
        <v>10</v>
      </c>
      <c r="B31" s="78"/>
      <c r="C31" s="79">
        <f>NORMINV(C30,C17,C18)</f>
        <v>78.34419659483649</v>
      </c>
      <c r="E31" s="80">
        <f>NORMINV(E30,E17,E18)</f>
        <v>91.879073723063684</v>
      </c>
      <c r="G31" s="80">
        <f t="shared" ref="G31:G36" si="0">E31-C31</f>
        <v>13.534877128227194</v>
      </c>
    </row>
    <row r="32" spans="1:8" x14ac:dyDescent="0.4">
      <c r="A32" s="77"/>
      <c r="B32" s="78"/>
      <c r="C32" s="81"/>
      <c r="E32" s="82"/>
      <c r="G32" s="82"/>
    </row>
    <row r="33" spans="1:7" x14ac:dyDescent="0.4">
      <c r="A33" s="77" t="s">
        <v>11</v>
      </c>
      <c r="B33" s="78"/>
      <c r="C33" s="83">
        <f>(C20-C25)*C17*NORMDIST((C31-C17)/C18,0,1,1)-(C20-C25)*C18*NORMDIST((C31-C17)/C18,0,1,0)-C31*C27*NORMDIST(C31,C17,C18,1)+C31*C26*(1-NORMDIST(C31,C17,C18,1))</f>
        <v>2657.0056223714141</v>
      </c>
      <c r="E33" s="84">
        <f>(E20-E25)*E17*NORMDIST((E31-E17)/E18,0,1,1)-(E20-E25)*E18*NORMDIST((E31-E17)/E18,0,1,0)-E31*E27*NORMDIST(E31,E17,E18,1)+E31*E26*(1-NORMDIST(E31,E17,E18,1))</f>
        <v>4121.3771083892807</v>
      </c>
      <c r="G33" s="84">
        <f t="shared" si="0"/>
        <v>1464.3714860178666</v>
      </c>
    </row>
    <row r="34" spans="1:7" x14ac:dyDescent="0.4">
      <c r="A34" s="77"/>
      <c r="B34" s="78"/>
      <c r="C34" s="81"/>
      <c r="E34" s="82"/>
      <c r="G34" s="82"/>
    </row>
    <row r="35" spans="1:7" x14ac:dyDescent="0.4">
      <c r="A35" s="77" t="s">
        <v>12</v>
      </c>
      <c r="B35" s="78"/>
      <c r="C35" s="79">
        <f>(C31-C17)*NORMDIST((C31-C17)/C18,0,1,1)+C18*NORMDIST((C31-C17)/C18,0,1,0)</f>
        <v>7.412965925708292</v>
      </c>
      <c r="E35" s="80">
        <f>(E31-E17)*NORMDIST((E31-E17)/E18,0,1,1)+E18*NORMDIST((E31-E17)/E18,0,1,0)</f>
        <v>2.7798622221406095</v>
      </c>
      <c r="G35" s="80">
        <f t="shared" si="0"/>
        <v>-4.6331037035676825</v>
      </c>
    </row>
    <row r="36" spans="1:7" ht="20.5" thickBot="1" x14ac:dyDescent="0.45">
      <c r="A36" s="62" t="s">
        <v>13</v>
      </c>
      <c r="B36" s="63"/>
      <c r="C36" s="85">
        <f>(C17-C31)*(1-NORMDIST((C31-C17)/C18,0,1,1))+C18*NORMDIST((C31-C17)/C18,0,1,0)</f>
        <v>29.068769330871802</v>
      </c>
      <c r="E36" s="86">
        <f>(E17-E31)*(1-NORMDIST((E31-E17)/E18,0,1,1))+E18*NORMDIST((E31-E17)/E18,0,1,0)</f>
        <v>10.900788499076926</v>
      </c>
      <c r="G36" s="86">
        <f t="shared" si="0"/>
        <v>-18.167980831794878</v>
      </c>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I36"/>
  <sheetViews>
    <sheetView showFormulas="1" zoomScale="75" workbookViewId="0">
      <selection activeCell="A36" sqref="A36"/>
    </sheetView>
  </sheetViews>
  <sheetFormatPr defaultColWidth="9.1796875" defaultRowHeight="14" x14ac:dyDescent="0.3"/>
  <cols>
    <col min="1" max="1" width="30.7265625" style="1" customWidth="1"/>
    <col min="2" max="2" width="3.453125" style="1" customWidth="1"/>
    <col min="3" max="3" width="18.1796875" style="11" customWidth="1"/>
    <col min="4" max="4" width="3.453125" style="1" customWidth="1"/>
    <col min="5" max="5" width="18.1796875" style="1" customWidth="1"/>
    <col min="6" max="6" width="3.453125" style="1" customWidth="1"/>
    <col min="7" max="7" width="18.1796875" style="1" customWidth="1"/>
    <col min="8" max="16384" width="9.1796875" style="1"/>
  </cols>
  <sheetData>
    <row r="1" spans="1:9" ht="15.5" x14ac:dyDescent="0.35">
      <c r="A1" s="8" t="s">
        <v>18</v>
      </c>
      <c r="C1" s="10"/>
    </row>
    <row r="2" spans="1:9" x14ac:dyDescent="0.3">
      <c r="F2" s="2"/>
    </row>
    <row r="3" spans="1:9" x14ac:dyDescent="0.3">
      <c r="F3" s="2"/>
      <c r="I3" s="3"/>
    </row>
    <row r="4" spans="1:9" x14ac:dyDescent="0.3">
      <c r="F4" s="2"/>
    </row>
    <row r="5" spans="1:9" x14ac:dyDescent="0.3">
      <c r="F5" s="2"/>
    </row>
    <row r="6" spans="1:9" x14ac:dyDescent="0.3">
      <c r="F6" s="2"/>
    </row>
    <row r="7" spans="1:9" x14ac:dyDescent="0.3">
      <c r="F7" s="2"/>
    </row>
    <row r="8" spans="1:9" x14ac:dyDescent="0.3">
      <c r="F8" s="2"/>
    </row>
    <row r="9" spans="1:9" x14ac:dyDescent="0.3">
      <c r="F9" s="3"/>
      <c r="G9" s="3"/>
      <c r="H9" s="3"/>
    </row>
    <row r="10" spans="1:9" x14ac:dyDescent="0.3">
      <c r="F10" s="3"/>
      <c r="G10" s="3"/>
      <c r="H10" s="3"/>
    </row>
    <row r="11" spans="1:9" x14ac:dyDescent="0.3">
      <c r="A11" s="3"/>
      <c r="B11" s="3"/>
      <c r="C11" s="12"/>
      <c r="D11" s="3"/>
      <c r="F11" s="3"/>
      <c r="G11" s="3"/>
      <c r="H11" s="3"/>
    </row>
    <row r="12" spans="1:9" x14ac:dyDescent="0.3">
      <c r="D12" s="3"/>
      <c r="G12" s="3"/>
      <c r="H12" s="3"/>
    </row>
    <row r="13" spans="1:9" x14ac:dyDescent="0.3">
      <c r="F13" s="3"/>
      <c r="G13" s="3"/>
      <c r="H13" s="3"/>
    </row>
    <row r="14" spans="1:9" x14ac:dyDescent="0.3">
      <c r="F14" s="3"/>
      <c r="G14" s="3"/>
      <c r="H14" s="3"/>
    </row>
    <row r="15" spans="1:9" x14ac:dyDescent="0.3">
      <c r="F15" s="3"/>
      <c r="G15" s="3"/>
      <c r="H15" s="3"/>
    </row>
    <row r="16" spans="1:9" ht="14.5" thickBot="1" x14ac:dyDescent="0.35">
      <c r="A16" s="4" t="s">
        <v>0</v>
      </c>
      <c r="B16" s="3"/>
      <c r="C16" s="31" t="s">
        <v>15</v>
      </c>
      <c r="E16" s="31" t="s">
        <v>16</v>
      </c>
      <c r="F16" s="3"/>
      <c r="G16" s="3"/>
      <c r="H16" s="3"/>
    </row>
    <row r="17" spans="1:8" x14ac:dyDescent="0.3">
      <c r="A17" s="5" t="s">
        <v>19</v>
      </c>
      <c r="B17" s="6"/>
      <c r="C17" s="27">
        <v>100</v>
      </c>
      <c r="E17" s="32">
        <v>100</v>
      </c>
      <c r="F17" s="3"/>
      <c r="G17" s="3"/>
      <c r="H17" s="3"/>
    </row>
    <row r="18" spans="1:8" x14ac:dyDescent="0.3">
      <c r="A18" s="7" t="s">
        <v>1</v>
      </c>
      <c r="B18" s="2"/>
      <c r="C18" s="14">
        <v>40</v>
      </c>
      <c r="E18" s="33">
        <v>15</v>
      </c>
    </row>
    <row r="19" spans="1:8" x14ac:dyDescent="0.3">
      <c r="A19" s="7" t="s">
        <v>2</v>
      </c>
      <c r="B19" s="2"/>
      <c r="C19" s="15">
        <v>150</v>
      </c>
      <c r="E19" s="34">
        <v>150</v>
      </c>
    </row>
    <row r="20" spans="1:8" x14ac:dyDescent="0.3">
      <c r="A20" s="7" t="s">
        <v>3</v>
      </c>
      <c r="B20" s="2"/>
      <c r="C20" s="15">
        <v>200</v>
      </c>
      <c r="E20" s="34">
        <v>200</v>
      </c>
    </row>
    <row r="21" spans="1:8" x14ac:dyDescent="0.3">
      <c r="A21" s="7" t="s">
        <v>4</v>
      </c>
      <c r="B21" s="2"/>
      <c r="C21" s="15">
        <v>50</v>
      </c>
      <c r="E21" s="34">
        <v>50</v>
      </c>
    </row>
    <row r="22" spans="1:8" ht="14.5" thickBot="1" x14ac:dyDescent="0.35">
      <c r="A22" s="21" t="s">
        <v>5</v>
      </c>
      <c r="B22" s="22"/>
      <c r="C22" s="16">
        <v>20</v>
      </c>
      <c r="E22" s="35">
        <v>20</v>
      </c>
    </row>
    <row r="23" spans="1:8" x14ac:dyDescent="0.3">
      <c r="E23" s="11"/>
    </row>
    <row r="24" spans="1:8" ht="14.5" thickBot="1" x14ac:dyDescent="0.35">
      <c r="A24" s="4"/>
      <c r="E24" s="11"/>
    </row>
    <row r="25" spans="1:8" x14ac:dyDescent="0.3">
      <c r="A25" s="5" t="s">
        <v>6</v>
      </c>
      <c r="B25" s="6"/>
      <c r="C25" s="29">
        <f>C21-C22</f>
        <v>30</v>
      </c>
      <c r="E25" s="36">
        <f>E21-E22</f>
        <v>30</v>
      </c>
    </row>
    <row r="26" spans="1:8" x14ac:dyDescent="0.3">
      <c r="A26" s="7" t="s">
        <v>8</v>
      </c>
      <c r="B26" s="2"/>
      <c r="C26" s="20">
        <f>C20-C19</f>
        <v>50</v>
      </c>
      <c r="E26" s="37">
        <f>E20-E19</f>
        <v>50</v>
      </c>
    </row>
    <row r="27" spans="1:8" ht="14.5" thickBot="1" x14ac:dyDescent="0.35">
      <c r="A27" s="21" t="s">
        <v>7</v>
      </c>
      <c r="B27" s="22"/>
      <c r="C27" s="28">
        <f>C19-C25</f>
        <v>120</v>
      </c>
      <c r="E27" s="38">
        <f>E19-E25</f>
        <v>120</v>
      </c>
    </row>
    <row r="28" spans="1:8" x14ac:dyDescent="0.3">
      <c r="E28" s="11"/>
    </row>
    <row r="29" spans="1:8" ht="14.5" thickBot="1" x14ac:dyDescent="0.35">
      <c r="A29" s="13" t="s">
        <v>14</v>
      </c>
      <c r="E29" s="11"/>
      <c r="G29" s="31" t="s">
        <v>17</v>
      </c>
    </row>
    <row r="30" spans="1:8" x14ac:dyDescent="0.3">
      <c r="A30" s="17" t="s">
        <v>9</v>
      </c>
      <c r="B30" s="18"/>
      <c r="C30" s="23">
        <f>C26/(C26+C27)</f>
        <v>0.29411764705882354</v>
      </c>
      <c r="E30" s="39">
        <f>E26/(E26+E27)</f>
        <v>0.29411764705882354</v>
      </c>
      <c r="G30" s="39">
        <f>E30-C30</f>
        <v>0</v>
      </c>
    </row>
    <row r="31" spans="1:8" x14ac:dyDescent="0.3">
      <c r="A31" s="19" t="s">
        <v>10</v>
      </c>
      <c r="B31" s="9"/>
      <c r="C31" s="24">
        <f>NORMINV(C30,C17,C18)</f>
        <v>78.34419659483649</v>
      </c>
      <c r="E31" s="40">
        <f>NORMINV(E30,E17,E18)</f>
        <v>91.879073723063684</v>
      </c>
      <c r="G31" s="40">
        <f>E31-C31</f>
        <v>13.534877128227194</v>
      </c>
    </row>
    <row r="32" spans="1:8" x14ac:dyDescent="0.3">
      <c r="A32" s="19"/>
      <c r="B32" s="9"/>
      <c r="C32" s="30"/>
      <c r="E32" s="41"/>
      <c r="G32" s="41"/>
    </row>
    <row r="33" spans="1:7" x14ac:dyDescent="0.3">
      <c r="A33" s="19" t="s">
        <v>11</v>
      </c>
      <c r="B33" s="9"/>
      <c r="C33" s="25">
        <f>(C20-C25)*C17*NORMDIST((C31-C17)/C18,0,1,1)-(C20-C25)*C18*NORMDIST((C31-C17)/C18,0,1,1)-C31*C27*NORMDIST(C31,C17,C18,1)+C31*C26*(1-NORMDIST(C31,C17,C18,1))</f>
        <v>2999.9999999999991</v>
      </c>
      <c r="E33" s="42">
        <f>(E20-E25)*E17*NORMDIST((E31-E17)/E18,0,1,1)-(E20-E25)*E18*NORMDIST((E31-E17)/E18,0,1,1)-E31*E27*NORMDIST(E31,E17,E18,1)+E31*E26*(1-NORMDIST(E31,E17,E18,1))</f>
        <v>4250</v>
      </c>
      <c r="G33" s="42">
        <f>E33-C33</f>
        <v>1250.0000000000009</v>
      </c>
    </row>
    <row r="34" spans="1:7" x14ac:dyDescent="0.3">
      <c r="A34" s="19"/>
      <c r="B34" s="9"/>
      <c r="C34" s="30"/>
      <c r="E34" s="41"/>
      <c r="G34" s="41"/>
    </row>
    <row r="35" spans="1:7" x14ac:dyDescent="0.3">
      <c r="A35" s="19" t="s">
        <v>12</v>
      </c>
      <c r="B35" s="9"/>
      <c r="C35" s="24">
        <f>(C31-C17)*NORMDIST((C31-C17)/C18,0,1,1)+C18*NORMDIST((C31-C17)/C18,0,1,0)</f>
        <v>7.412965925708292</v>
      </c>
      <c r="E35" s="40">
        <f>(E31-E17)*NORMDIST((E31-E17)/E18,0,1,1)+E18*NORMDIST((E31-E17)/E18,0,1,0)</f>
        <v>2.7798622221406095</v>
      </c>
      <c r="G35" s="40">
        <f>E35-C35</f>
        <v>-4.6331037035676825</v>
      </c>
    </row>
    <row r="36" spans="1:7" ht="14.5" thickBot="1" x14ac:dyDescent="0.35">
      <c r="A36" s="21" t="s">
        <v>13</v>
      </c>
      <c r="B36" s="22"/>
      <c r="C36" s="26">
        <f>(C17-C31)*(1-NORMDIST((C31-C17)/C18,0,1,1))+C18*NORMDIST((C31-C17)/C18,0,1,0)</f>
        <v>29.068769330871802</v>
      </c>
      <c r="E36" s="43">
        <f>(E17-E31)*(1-NORMDIST((E31-E17)/E18,0,1,1))+E18*NORMDIST((E31-E17)/E18,0,1,0)</f>
        <v>10.900788499076926</v>
      </c>
      <c r="G36" s="43">
        <f>E36-C36</f>
        <v>-18.167980831794878</v>
      </c>
    </row>
  </sheetData>
  <phoneticPr fontId="5" type="noConversion"/>
  <printOptions gridLines="1" gridLinesSet="0"/>
  <pageMargins left="0.75" right="0.75" top="0.5" bottom="1" header="0.5" footer="0.5"/>
  <pageSetup paperSize="9" scale="92" orientation="portrait" horizontalDpi="300" verticalDpi="300" r:id="rId1"/>
  <headerFooter alignWithMargins="0">
    <oddFooter>&amp;LCR - &amp;D &amp;T&amp;CPage &amp;P&amp;R&amp;F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13.2</vt:lpstr>
      <vt:lpstr>FORMULAS</vt:lpstr>
      <vt:lpstr>'13.2'!Print_Area</vt:lpstr>
      <vt:lpstr>FORMULAS!Print_Area</vt:lpstr>
    </vt:vector>
  </TitlesOfParts>
  <Company>Bain &amp; Company,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13 Problem 2</dc:subject>
  <dc:creator>Jay Mabe</dc:creator>
  <cp:lastModifiedBy>Sunil Chopra</cp:lastModifiedBy>
  <cp:lastPrinted>2000-04-09T01:57:08Z</cp:lastPrinted>
  <dcterms:created xsi:type="dcterms:W3CDTF">2000-04-05T21:10:36Z</dcterms:created>
  <dcterms:modified xsi:type="dcterms:W3CDTF">2017-10-17T18:32:56Z</dcterms:modified>
</cp:coreProperties>
</file>